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Edukacija u hemiji\Kalkulator\"/>
    </mc:Choice>
  </mc:AlternateContent>
  <bookViews>
    <workbookView xWindow="0" yWindow="0" windowWidth="23040" windowHeight="9330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23" i="7" s="1"/>
  <c r="J6" i="7"/>
  <c r="H6" i="7"/>
  <c r="I14" i="6"/>
  <c r="I13" i="6"/>
  <c r="I12" i="6"/>
  <c r="I11" i="6"/>
  <c r="I10" i="6"/>
  <c r="I9" i="6"/>
  <c r="I8" i="6"/>
  <c r="I7" i="6"/>
  <c r="H25" i="7" l="1"/>
  <c r="K22" i="7"/>
  <c r="K20" i="7"/>
  <c r="K18" i="7"/>
  <c r="K16" i="7"/>
  <c r="K14" i="7"/>
  <c r="K12" i="7"/>
  <c r="K10" i="7"/>
  <c r="K8" i="7"/>
  <c r="K13" i="7"/>
  <c r="K9" i="7"/>
  <c r="G24" i="7"/>
  <c r="K21" i="7"/>
  <c r="K19" i="7"/>
  <c r="K17" i="7"/>
  <c r="K15" i="7"/>
  <c r="K11" i="7"/>
  <c r="K7" i="7"/>
  <c r="J25" i="7"/>
  <c r="B8" i="3" l="1"/>
  <c r="B7" i="3"/>
  <c r="K23" i="7"/>
  <c r="B9" i="3" l="1"/>
</calcChain>
</file>

<file path=xl/sharedStrings.xml><?xml version="1.0" encoding="utf-8"?>
<sst xmlns="http://schemas.openxmlformats.org/spreadsheetml/2006/main" count="92" uniqueCount="85">
  <si>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</si>
  <si>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</si>
  <si>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</si>
  <si>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</si>
  <si>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</si>
  <si>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</si>
  <si>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</si>
  <si>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</si>
  <si>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</si>
  <si>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</si>
  <si>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</si>
  <si>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</si>
  <si>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</si>
  <si>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</si>
  <si>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</si>
  <si>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</si>
  <si>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</si>
  <si>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</si>
  <si>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</si>
  <si>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</si>
  <si>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</si>
  <si>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</si>
  <si>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</si>
  <si>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</si>
  <si>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</si>
  <si>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</si>
  <si>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</si>
  <si>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</si>
  <si>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</si>
  <si>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</si>
  <si>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</si>
  <si>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</si>
  <si>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</si>
  <si>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</si>
  <si>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</si>
  <si>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</si>
  <si>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</si>
  <si>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</si>
  <si>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</si>
  <si>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</si>
  <si>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</si>
  <si>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</si>
  <si>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</si>
  <si>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</si>
  <si>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</si>
  <si>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</si>
  <si>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</si>
  <si>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</si>
  <si>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</si>
  <si>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</si>
  <si>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</si>
  <si>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</si>
  <si>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</si>
  <si>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</si>
  <si>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</si>
  <si>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</si>
  <si>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</si>
  <si>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</si>
  <si>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</si>
  <si>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</si>
  <si>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</si>
  <si>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</si>
  <si>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</si>
  <si>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</si>
  <si>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</si>
  <si>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</si>
  <si>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</si>
  <si>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</si>
  <si>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</si>
  <si>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</si>
  <si>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</si>
  <si>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</si>
  <si>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</si>
  <si>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</si>
  <si>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</si>
  <si>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</si>
  <si>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</si>
  <si>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</si>
  <si>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</si>
  <si>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</si>
  <si>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</si>
  <si>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</si>
  <si>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</si>
  <si>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Odabrana poglavlja neorganske hemije</t>
  </si>
  <si>
    <t>Odabrana poglavlja neorganske  hemije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</si>
</sst>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workbookViewId="0">
      <selection activeCell="A18" sqref="A18:G18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4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5</v>
      </c>
      <c r="B6" s="25"/>
      <c r="C6" s="25"/>
      <c r="D6" s="36" t="s">
        <v>6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7</v>
      </c>
      <c r="B7" s="25"/>
      <c r="C7" s="25"/>
      <c r="D7" s="36" t="s">
        <v>83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8</v>
      </c>
      <c r="B8" s="25"/>
      <c r="C8" s="25"/>
      <c r="D8" s="25"/>
      <c r="E8" s="25"/>
      <c r="F8" s="25"/>
      <c r="G8" s="25"/>
      <c r="H8" s="24">
        <v>4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9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10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11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12</v>
      </c>
      <c r="B12" s="25"/>
      <c r="C12" s="25"/>
      <c r="D12" s="25"/>
      <c r="E12" s="25"/>
      <c r="F12" s="25"/>
      <c r="G12" s="25"/>
      <c r="H12" s="24">
        <v>100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13</v>
      </c>
      <c r="B13" s="25"/>
      <c r="C13" s="25"/>
      <c r="D13" s="25"/>
      <c r="E13" s="25"/>
      <c r="F13" s="25"/>
      <c r="G13" s="25"/>
      <c r="H13" s="24">
        <v>250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14</v>
      </c>
      <c r="B14" s="25"/>
      <c r="C14" s="25"/>
      <c r="D14" s="25"/>
      <c r="E14" s="25"/>
      <c r="F14" s="25"/>
      <c r="G14" s="25"/>
      <c r="H14" s="24"/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15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16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17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18</v>
      </c>
      <c r="B18" s="25"/>
      <c r="C18" s="25"/>
      <c r="D18" s="25"/>
      <c r="E18" s="25"/>
      <c r="F18" s="25"/>
      <c r="G18" s="25"/>
      <c r="H18" s="24">
        <v>3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19</v>
      </c>
      <c r="B19" s="25"/>
      <c r="C19" s="25"/>
      <c r="D19" s="25"/>
      <c r="E19" s="25"/>
      <c r="F19" s="25"/>
      <c r="G19" s="25"/>
      <c r="H19" s="24">
        <v>2</v>
      </c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20</v>
      </c>
      <c r="B20" s="25"/>
      <c r="C20" s="25"/>
      <c r="D20" s="25"/>
      <c r="E20" s="25"/>
      <c r="F20" s="25"/>
      <c r="G20" s="25"/>
      <c r="H20" s="24">
        <v>30</v>
      </c>
      <c r="I20" s="30" t="s">
        <v>21</v>
      </c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22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23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24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25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26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27</v>
      </c>
      <c r="B26" s="25"/>
      <c r="C26" s="25"/>
      <c r="D26" s="25"/>
      <c r="E26" s="25"/>
      <c r="F26" s="25"/>
      <c r="G26" s="25"/>
      <c r="H26" s="24">
        <v>2</v>
      </c>
      <c r="I26" s="30" t="s">
        <v>28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29</v>
      </c>
      <c r="B27" s="25"/>
      <c r="C27" s="25"/>
      <c r="D27" s="25"/>
      <c r="E27" s="25"/>
      <c r="F27" s="25"/>
      <c r="G27" s="25"/>
      <c r="H27" s="24">
        <v>1</v>
      </c>
      <c r="I27" s="26" t="s">
        <v>30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31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32</v>
      </c>
      <c r="B5" s="17"/>
      <c r="C5" s="17"/>
      <c r="D5" s="17"/>
      <c r="E5" s="17"/>
      <c r="F5" s="17"/>
      <c r="G5" s="17"/>
      <c r="H5" s="18"/>
    </row>
    <row r="6" spans="1:11">
      <c r="A6" s="41" t="s">
        <v>33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34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35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36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37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38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39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40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41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42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43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44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45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46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47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48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49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50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51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52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6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54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55</v>
      </c>
      <c r="B6" s="49"/>
      <c r="C6" s="49"/>
      <c r="D6" s="49"/>
      <c r="E6" s="49"/>
      <c r="F6" s="49"/>
      <c r="G6" s="8" t="s">
        <v>56</v>
      </c>
      <c r="H6" s="7">
        <f>25*Aktivnosti!H8</f>
        <v>100</v>
      </c>
      <c r="I6" s="8" t="s">
        <v>57</v>
      </c>
      <c r="J6" s="7">
        <f>30*Aktivnosti!H8</f>
        <v>120</v>
      </c>
      <c r="K6" s="6" t="s">
        <v>58</v>
      </c>
    </row>
    <row r="7" spans="1:11">
      <c r="A7" s="45" t="s">
        <v>59</v>
      </c>
      <c r="B7" s="45"/>
      <c r="C7" s="45"/>
      <c r="D7" s="45"/>
      <c r="E7" s="45"/>
      <c r="F7" s="45"/>
      <c r="G7" s="9">
        <f>15*(Aktivnosti!H9+Aktivnosti!H10+Aktivnosti!H11)*Norme!H6</f>
        <v>33.75</v>
      </c>
      <c r="H7" s="6"/>
      <c r="I7" s="9"/>
      <c r="J7" s="6"/>
      <c r="K7" s="13">
        <f>G7/$G$23</f>
        <v>0.28251121076233182</v>
      </c>
    </row>
    <row r="8" spans="1:11">
      <c r="A8" s="45" t="s">
        <v>60</v>
      </c>
      <c r="B8" s="45"/>
      <c r="C8" s="45"/>
      <c r="D8" s="45"/>
      <c r="E8" s="45"/>
      <c r="F8" s="45"/>
      <c r="G8" s="9">
        <f>(Aktivnosti!H12/Norme!H7)+(Aktivnosti!H13/Norme!H8)+(Aktivnosti!H14/Norme!H12)</f>
        <v>31.666666666666668</v>
      </c>
      <c r="H8" s="6"/>
      <c r="I8" s="9"/>
      <c r="J8" s="6"/>
      <c r="K8" s="13">
        <f t="shared" ref="K8:K22" si="0">G8/$G$23</f>
        <v>0.26507224713502742</v>
      </c>
    </row>
    <row r="9" spans="1:11">
      <c r="A9" s="45" t="s">
        <v>61</v>
      </c>
      <c r="B9" s="45"/>
      <c r="C9" s="45"/>
      <c r="D9" s="45"/>
      <c r="E9" s="45"/>
      <c r="F9" s="45"/>
      <c r="G9" s="9">
        <f>(Aktivnosti!H12/Norme!H10)+(Aktivnosti!H13/Norme!H11)+(Aktivnosti!H14/Norme!H13)</f>
        <v>44.047619047619051</v>
      </c>
      <c r="H9" s="6"/>
      <c r="I9" s="9"/>
      <c r="J9" s="6"/>
      <c r="K9" s="13">
        <f t="shared" si="0"/>
        <v>0.36870951669157948</v>
      </c>
    </row>
    <row r="10" spans="1:11">
      <c r="A10" s="50" t="s">
        <v>62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63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64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65</v>
      </c>
      <c r="B13" s="45"/>
      <c r="C13" s="45"/>
      <c r="D13" s="45"/>
      <c r="E13" s="45"/>
      <c r="F13" s="45"/>
      <c r="G13" s="9">
        <f>Aktivnosti!H18/Norme!H16</f>
        <v>3</v>
      </c>
      <c r="H13" s="6"/>
      <c r="I13" s="9"/>
      <c r="J13" s="6"/>
      <c r="K13" s="13">
        <f t="shared" si="0"/>
        <v>2.5112107623318385E-2</v>
      </c>
    </row>
    <row r="14" spans="1:11">
      <c r="A14" s="45" t="s">
        <v>66</v>
      </c>
      <c r="B14" s="45"/>
      <c r="C14" s="45"/>
      <c r="D14" s="45"/>
      <c r="E14" s="45"/>
      <c r="F14" s="45"/>
      <c r="G14" s="9">
        <f>Aktivnosti!H19/Norme!H17</f>
        <v>2</v>
      </c>
      <c r="H14" s="6"/>
      <c r="I14" s="9"/>
      <c r="J14" s="6"/>
      <c r="K14" s="13">
        <f t="shared" si="0"/>
        <v>1.6741405082212255E-2</v>
      </c>
    </row>
    <row r="15" spans="1:11">
      <c r="A15" s="45" t="s">
        <v>67</v>
      </c>
      <c r="B15" s="45"/>
      <c r="C15" s="45"/>
      <c r="D15" s="45"/>
      <c r="E15" s="45"/>
      <c r="F15" s="45"/>
      <c r="G15" s="9">
        <f>Aktivnosti!H20/Norme!H18</f>
        <v>2</v>
      </c>
      <c r="H15" s="6"/>
      <c r="I15" s="9"/>
      <c r="J15" s="6"/>
      <c r="K15" s="13">
        <f t="shared" si="0"/>
        <v>1.6741405082212255E-2</v>
      </c>
    </row>
    <row r="16" spans="1:11">
      <c r="A16" s="45" t="s">
        <v>68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69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70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71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72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73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1.6741405082212255E-2</v>
      </c>
    </row>
    <row r="22" spans="1:11">
      <c r="A22" s="45" t="s">
        <v>74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8.3707025411061276E-3</v>
      </c>
    </row>
    <row r="23" spans="1:11">
      <c r="A23" s="46" t="s">
        <v>75</v>
      </c>
      <c r="B23" s="46"/>
      <c r="C23" s="46"/>
      <c r="D23" s="46"/>
      <c r="E23" s="46"/>
      <c r="F23" s="46"/>
      <c r="G23" s="10">
        <f>SUM(G7:G22)</f>
        <v>119.46428571428572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76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77</v>
      </c>
      <c r="B25" s="43"/>
      <c r="C25" s="43"/>
      <c r="D25" s="43"/>
      <c r="E25" s="43"/>
      <c r="F25" s="43"/>
      <c r="G25" s="11" t="s">
        <v>56</v>
      </c>
      <c r="H25" s="12">
        <f>G23/30</f>
        <v>3.9821428571428572</v>
      </c>
      <c r="I25" s="11" t="s">
        <v>57</v>
      </c>
      <c r="J25" s="12">
        <f>G23/25</f>
        <v>4.7785714285714285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78</v>
      </c>
      <c r="B1" s="2"/>
    </row>
    <row r="2" spans="1:2">
      <c r="A2" s="2" t="s">
        <v>79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84</v>
      </c>
    </row>
    <row r="7" spans="1:2">
      <c r="A7" s="3" t="s">
        <v>80</v>
      </c>
      <c r="B7" s="4">
        <f>IF(Proračun!G24="OK",Proračun!G7,"")</f>
        <v>33.75</v>
      </c>
    </row>
    <row r="8" spans="1:2">
      <c r="A8" s="3" t="s">
        <v>81</v>
      </c>
      <c r="B8" s="4">
        <f>IF(Proračun!G24="OK",SUM(Proračun!G8:G22),"")</f>
        <v>85.714285714285722</v>
      </c>
    </row>
    <row r="9" spans="1:2">
      <c r="A9" s="3" t="s">
        <v>82</v>
      </c>
      <c r="B9" s="4">
        <f>IF(Proračun!G24="OK",B7+B8,"")</f>
        <v>119.46428571428572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2025-11-21T09:51:39Z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